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wroles\AppData\Local\Temp\ezdpuw\20260423124258440\"/>
    </mc:Choice>
  </mc:AlternateContent>
  <xr:revisionPtr revIDLastSave="0" documentId="13_ncr:1_{7860A04C-8E29-436E-A048-490D0B59E6F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6" i="1" l="1"/>
  <c r="A5" i="1"/>
  <c r="A6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4" i="1"/>
  <c r="H26" i="1"/>
  <c r="F26" i="1"/>
</calcChain>
</file>

<file path=xl/sharedStrings.xml><?xml version="1.0" encoding="utf-8"?>
<sst xmlns="http://schemas.openxmlformats.org/spreadsheetml/2006/main" count="79" uniqueCount="60">
  <si>
    <t xml:space="preserve">Adres </t>
  </si>
  <si>
    <t>Pow. [m2] terenu do sprzątania</t>
  </si>
  <si>
    <t>Działka</t>
  </si>
  <si>
    <t>Obręb</t>
  </si>
  <si>
    <t>LP</t>
  </si>
  <si>
    <t>Kolonia Zręby 57 -59</t>
  </si>
  <si>
    <t>797, 799, 756/11</t>
  </si>
  <si>
    <t>Tatrzańska 2A</t>
  </si>
  <si>
    <t>323/7</t>
  </si>
  <si>
    <t>Wileńska 62</t>
  </si>
  <si>
    <t>3/11.</t>
  </si>
  <si>
    <t>Urwista 1</t>
  </si>
  <si>
    <t>Nadwiślańska 97</t>
  </si>
  <si>
    <t>58/1</t>
  </si>
  <si>
    <t>Sitowie 33</t>
  </si>
  <si>
    <t>176/2</t>
  </si>
  <si>
    <t>Uzdrowiskowa 8</t>
  </si>
  <si>
    <t>Gdańskiego Kolejarza 61</t>
  </si>
  <si>
    <t>166/53</t>
  </si>
  <si>
    <t>Przetoczna 1</t>
  </si>
  <si>
    <t>25/9, 25/6</t>
  </si>
  <si>
    <t>Przetoczna 5-9</t>
  </si>
  <si>
    <t>25/9, 25/12</t>
  </si>
  <si>
    <t>Wrzosy 28</t>
  </si>
  <si>
    <t>26/76; 26/75</t>
  </si>
  <si>
    <t>255S</t>
  </si>
  <si>
    <t>Zaścianek 15 (dot. Zaścianek 16)</t>
  </si>
  <si>
    <t>Zaścianek 39 (dot. Zaścianek 35)</t>
  </si>
  <si>
    <t>Rybołowców 3B</t>
  </si>
  <si>
    <t>Starowiślna 7</t>
  </si>
  <si>
    <t>308/10</t>
  </si>
  <si>
    <t>Łowicka 11B-11F</t>
  </si>
  <si>
    <t>6//17</t>
  </si>
  <si>
    <t xml:space="preserve">Żabia 19 </t>
  </si>
  <si>
    <t xml:space="preserve">Smolna 19 </t>
  </si>
  <si>
    <t>Przybrzeżna 15</t>
  </si>
  <si>
    <t>144/2</t>
  </si>
  <si>
    <t xml:space="preserve">Jabłoniowa 48 </t>
  </si>
  <si>
    <t>206/4</t>
  </si>
  <si>
    <t>SZADÓŁKI</t>
  </si>
  <si>
    <t>Trakt Św. Wojciecha 273</t>
  </si>
  <si>
    <t>Miałki Szlak 143</t>
  </si>
  <si>
    <t>1/4.</t>
  </si>
  <si>
    <t>Osiedle 10</t>
  </si>
  <si>
    <t>UO1</t>
  </si>
  <si>
    <t>UO2</t>
  </si>
  <si>
    <t>UO3</t>
  </si>
  <si>
    <t>UO4</t>
  </si>
  <si>
    <t>Obszar adninistracyjny</t>
  </si>
  <si>
    <t>91/7.</t>
  </si>
  <si>
    <t>Ilość dni na oczyszczenie terenu</t>
  </si>
  <si>
    <t>OGÓŁEM (ILOŚĆ DNI)</t>
  </si>
  <si>
    <t>CAŁKOWITA POWIERZCHNIA TERENÓW DO SPRZĄTANIA</t>
  </si>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</sst>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1" fillId="2" borderId="10" xfId="0" applyFont="1" applyFill="1" applyBorder="1"/>
    <xf numFmtId="0" fontId="1" fillId="0" borderId="11" xfId="0" applyFont="1" applyBorder="1"/>
    <xf numFmtId="0" fontId="1" fillId="0" borderId="10" xfId="0" applyFont="1" applyBorder="1"/>
    <xf numFmtId="0" fontId="2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2" fillId="3" borderId="11" xfId="0" applyFont="1" applyFill="1" applyBorder="1"/>
    <xf numFmtId="0" fontId="2" fillId="3" borderId="13" xfId="0" applyFont="1" applyFill="1" applyBorder="1"/>
    <xf numFmtId="0" fontId="1" fillId="0" borderId="15" xfId="0" applyFont="1" applyBorder="1"/>
    <xf numFmtId="0" fontId="1" fillId="0" borderId="16" xfId="0" applyFont="1" applyBorder="1" applyAlignment="1">
      <alignment horizont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16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center" vertical="center"/>
    </xf>
    <xf numFmtId="16" fontId="1" fillId="0" borderId="23" xfId="0" applyNumberFormat="1" applyFont="1" applyBorder="1" applyAlignment="1">
      <alignment horizontal="center" vertical="center"/>
    </xf>
    <xf numFmtId="0" fontId="2" fillId="3" borderId="18" xfId="0" applyFont="1" applyFill="1" applyBorder="1"/>
    <xf numFmtId="0" fontId="2" fillId="3" borderId="19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2" fillId="3" borderId="15" xfId="0" applyFont="1" applyFill="1" applyBorder="1"/>
    <xf numFmtId="0" fontId="1" fillId="0" borderId="16" xfId="0" applyFont="1" applyBorder="1" applyAlignment="1">
      <alignment horizontal="center" vertical="center"/>
    </xf>
    <xf numFmtId="17" fontId="2" fillId="3" borderId="16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0" borderId="2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2" fillId="3" borderId="25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1" fillId="0" borderId="30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4" borderId="1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4" borderId="3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zoomScaleNormal="100" workbookViewId="0">
      <pane ySplit="1" topLeftCell="A2" activePane="bottomLeft" state="frozen"/>
      <selection pane="bottomLeft" activeCell="G3" sqref="G3:H3"/>
    </sheetView>
  </sheetViews>
  <sheetFormatPr defaultRowHeight="15" x14ac:dyDescent="0.25"/>
  <cols>
    <col min="1" max="1" width="3" style="82" bestFit="1" customWidth="1"/>
    <col min="2" max="2" width="29.42578125" customWidth="1"/>
    <col min="3" max="3" width="13.5703125" customWidth="1"/>
    <col min="4" max="4" width="14.140625" customWidth="1"/>
    <col min="5" max="5" width="9.7109375" customWidth="1"/>
    <col min="6" max="6" width="14.5703125" customWidth="1"/>
    <col min="7" max="7" width="14.28515625" customWidth="1"/>
  </cols>
  <sheetData>
    <row r="1" spans="1:8" ht="49.15" customHeight="1" thickBot="1" x14ac:dyDescent="0.3">
      <c r="A1" s="79" t="s">
        <v>4</v>
      </c>
      <c r="B1" s="55" t="s">
        <v>0</v>
      </c>
      <c r="C1" s="59" t="s">
        <v>48</v>
      </c>
      <c r="D1" s="56" t="s">
        <v>2</v>
      </c>
      <c r="E1" s="56" t="s">
        <v>3</v>
      </c>
      <c r="F1" s="59" t="s">
        <v>1</v>
      </c>
      <c r="G1" s="72" t="s">
        <v>50</v>
      </c>
      <c r="H1" s="73"/>
    </row>
    <row r="2" spans="1:8" s="74" customFormat="1" ht="15.75" thickBot="1" x14ac:dyDescent="0.3">
      <c r="A2" s="78" t="s">
        <v>53</v>
      </c>
      <c r="B2" s="75" t="s">
        <v>54</v>
      </c>
      <c r="C2" s="78" t="s">
        <v>55</v>
      </c>
      <c r="D2" s="75" t="s">
        <v>56</v>
      </c>
      <c r="E2" s="78" t="s">
        <v>57</v>
      </c>
      <c r="F2" s="75" t="s">
        <v>58</v>
      </c>
      <c r="G2" s="76" t="s">
        <v>59</v>
      </c>
      <c r="H2" s="77"/>
    </row>
    <row r="3" spans="1:8" ht="15.75" thickBot="1" x14ac:dyDescent="0.3">
      <c r="A3" s="80">
        <v>1</v>
      </c>
      <c r="B3" s="23" t="s">
        <v>5</v>
      </c>
      <c r="C3" s="24" t="s">
        <v>44</v>
      </c>
      <c r="D3" s="24" t="s">
        <v>6</v>
      </c>
      <c r="E3" s="24">
        <v>64</v>
      </c>
      <c r="F3" s="40">
        <v>500</v>
      </c>
      <c r="G3" s="68"/>
      <c r="H3" s="69"/>
    </row>
    <row r="4" spans="1:8" ht="15.75" thickBot="1" x14ac:dyDescent="0.3">
      <c r="A4" s="81">
        <f>A3+1</f>
        <v>2</v>
      </c>
      <c r="B4" s="25" t="s">
        <v>7</v>
      </c>
      <c r="C4" s="26" t="s">
        <v>45</v>
      </c>
      <c r="D4" s="26" t="s">
        <v>8</v>
      </c>
      <c r="E4" s="26">
        <v>66</v>
      </c>
      <c r="F4" s="41">
        <v>10</v>
      </c>
      <c r="G4" s="70"/>
      <c r="H4" s="71"/>
    </row>
    <row r="5" spans="1:8" ht="15.75" thickBot="1" x14ac:dyDescent="0.3">
      <c r="A5" s="81">
        <f t="shared" ref="A5:A26" si="0">A4+1</f>
        <v>3</v>
      </c>
      <c r="B5" s="27" t="s">
        <v>9</v>
      </c>
      <c r="C5" s="11" t="s">
        <v>45</v>
      </c>
      <c r="D5" s="28" t="s">
        <v>10</v>
      </c>
      <c r="E5" s="11">
        <v>53</v>
      </c>
      <c r="F5" s="42">
        <v>20</v>
      </c>
      <c r="G5" s="64"/>
      <c r="H5" s="65"/>
    </row>
    <row r="6" spans="1:8" ht="15.75" thickBot="1" x14ac:dyDescent="0.3">
      <c r="A6" s="81">
        <f t="shared" si="0"/>
        <v>4</v>
      </c>
      <c r="B6" s="15" t="s">
        <v>11</v>
      </c>
      <c r="C6" s="3" t="s">
        <v>46</v>
      </c>
      <c r="D6" s="3">
        <v>181</v>
      </c>
      <c r="E6" s="3">
        <v>143</v>
      </c>
      <c r="F6" s="44">
        <v>200</v>
      </c>
      <c r="G6" s="70"/>
      <c r="H6" s="71"/>
    </row>
    <row r="7" spans="1:8" ht="15.75" thickBot="1" x14ac:dyDescent="0.3">
      <c r="A7" s="81">
        <f t="shared" si="0"/>
        <v>5</v>
      </c>
      <c r="B7" s="16" t="s">
        <v>12</v>
      </c>
      <c r="C7" s="2" t="s">
        <v>46</v>
      </c>
      <c r="D7" s="4" t="s">
        <v>13</v>
      </c>
      <c r="E7" s="2">
        <v>139</v>
      </c>
      <c r="F7" s="43">
        <v>30</v>
      </c>
      <c r="G7" s="62"/>
      <c r="H7" s="63"/>
    </row>
    <row r="8" spans="1:8" ht="15.75" thickBot="1" x14ac:dyDescent="0.3">
      <c r="A8" s="81">
        <f t="shared" si="0"/>
        <v>6</v>
      </c>
      <c r="B8" s="16" t="s">
        <v>14</v>
      </c>
      <c r="C8" s="2" t="s">
        <v>46</v>
      </c>
      <c r="D8" s="4" t="s">
        <v>15</v>
      </c>
      <c r="E8" s="2">
        <v>115</v>
      </c>
      <c r="F8" s="43">
        <v>100</v>
      </c>
      <c r="G8" s="62"/>
      <c r="H8" s="63"/>
    </row>
    <row r="9" spans="1:8" ht="15.75" thickBot="1" x14ac:dyDescent="0.3">
      <c r="A9" s="81">
        <f t="shared" si="0"/>
        <v>7</v>
      </c>
      <c r="B9" s="16" t="s">
        <v>16</v>
      </c>
      <c r="C9" s="2" t="s">
        <v>46</v>
      </c>
      <c r="D9" s="4">
        <v>92</v>
      </c>
      <c r="E9" s="2">
        <v>143</v>
      </c>
      <c r="F9" s="43">
        <v>100</v>
      </c>
      <c r="G9" s="62"/>
      <c r="H9" s="63"/>
    </row>
    <row r="10" spans="1:8" ht="15.75" thickBot="1" x14ac:dyDescent="0.3">
      <c r="A10" s="81">
        <f t="shared" si="0"/>
        <v>8</v>
      </c>
      <c r="B10" s="16" t="s">
        <v>17</v>
      </c>
      <c r="C10" s="2" t="s">
        <v>46</v>
      </c>
      <c r="D10" s="4" t="s">
        <v>18</v>
      </c>
      <c r="E10" s="2">
        <v>115</v>
      </c>
      <c r="F10" s="43">
        <v>200</v>
      </c>
      <c r="G10" s="62"/>
      <c r="H10" s="63"/>
    </row>
    <row r="11" spans="1:8" ht="15.75" thickBot="1" x14ac:dyDescent="0.3">
      <c r="A11" s="81">
        <f t="shared" si="0"/>
        <v>9</v>
      </c>
      <c r="B11" s="15" t="s">
        <v>19</v>
      </c>
      <c r="C11" s="3" t="s">
        <v>46</v>
      </c>
      <c r="D11" s="5" t="s">
        <v>20</v>
      </c>
      <c r="E11" s="3">
        <v>92</v>
      </c>
      <c r="F11" s="44">
        <v>5</v>
      </c>
      <c r="G11" s="62"/>
      <c r="H11" s="63"/>
    </row>
    <row r="12" spans="1:8" ht="15.75" thickBot="1" x14ac:dyDescent="0.3">
      <c r="A12" s="81">
        <f t="shared" si="0"/>
        <v>10</v>
      </c>
      <c r="B12" s="16" t="s">
        <v>21</v>
      </c>
      <c r="C12" s="2" t="s">
        <v>46</v>
      </c>
      <c r="D12" s="4" t="s">
        <v>22</v>
      </c>
      <c r="E12" s="2">
        <v>92</v>
      </c>
      <c r="F12" s="43">
        <v>50</v>
      </c>
      <c r="G12" s="62"/>
      <c r="H12" s="63"/>
    </row>
    <row r="13" spans="1:8" ht="15.75" thickBot="1" x14ac:dyDescent="0.3">
      <c r="A13" s="81">
        <f t="shared" si="0"/>
        <v>11</v>
      </c>
      <c r="B13" s="17" t="s">
        <v>23</v>
      </c>
      <c r="C13" s="6" t="s">
        <v>46</v>
      </c>
      <c r="D13" s="1" t="s">
        <v>24</v>
      </c>
      <c r="E13" s="6" t="s">
        <v>25</v>
      </c>
      <c r="F13" s="45">
        <v>250</v>
      </c>
      <c r="G13" s="62"/>
      <c r="H13" s="63"/>
    </row>
    <row r="14" spans="1:8" ht="15.75" thickBot="1" x14ac:dyDescent="0.3">
      <c r="A14" s="81">
        <f t="shared" si="0"/>
        <v>12</v>
      </c>
      <c r="B14" s="18" t="s">
        <v>26</v>
      </c>
      <c r="C14" s="7" t="s">
        <v>46</v>
      </c>
      <c r="D14" s="8">
        <v>217</v>
      </c>
      <c r="E14" s="7">
        <v>44</v>
      </c>
      <c r="F14" s="46">
        <v>300</v>
      </c>
      <c r="G14" s="62"/>
      <c r="H14" s="63"/>
    </row>
    <row r="15" spans="1:8" ht="15.75" thickBot="1" x14ac:dyDescent="0.3">
      <c r="A15" s="81">
        <f t="shared" si="0"/>
        <v>13</v>
      </c>
      <c r="B15" s="18" t="s">
        <v>27</v>
      </c>
      <c r="C15" s="7" t="s">
        <v>46</v>
      </c>
      <c r="D15" s="8">
        <v>225</v>
      </c>
      <c r="E15" s="7">
        <v>44</v>
      </c>
      <c r="F15" s="47">
        <v>200</v>
      </c>
      <c r="G15" s="62"/>
      <c r="H15" s="63"/>
    </row>
    <row r="16" spans="1:8" ht="15.75" thickBot="1" x14ac:dyDescent="0.3">
      <c r="A16" s="81">
        <f t="shared" si="0"/>
        <v>14</v>
      </c>
      <c r="B16" s="19" t="s">
        <v>28</v>
      </c>
      <c r="C16" s="9" t="s">
        <v>46</v>
      </c>
      <c r="D16" s="9">
        <v>87</v>
      </c>
      <c r="E16" s="10">
        <v>60</v>
      </c>
      <c r="F16" s="48">
        <v>40</v>
      </c>
      <c r="G16" s="62"/>
      <c r="H16" s="63"/>
    </row>
    <row r="17" spans="1:8" ht="15.75" thickBot="1" x14ac:dyDescent="0.3">
      <c r="A17" s="81">
        <f t="shared" si="0"/>
        <v>15</v>
      </c>
      <c r="B17" s="18" t="s">
        <v>29</v>
      </c>
      <c r="C17" s="7" t="s">
        <v>46</v>
      </c>
      <c r="D17" s="8" t="s">
        <v>30</v>
      </c>
      <c r="E17" s="7">
        <v>61</v>
      </c>
      <c r="F17" s="46">
        <v>200</v>
      </c>
      <c r="G17" s="62"/>
      <c r="H17" s="63"/>
    </row>
    <row r="18" spans="1:8" ht="15.75" thickBot="1" x14ac:dyDescent="0.3">
      <c r="A18" s="81">
        <f t="shared" si="0"/>
        <v>16</v>
      </c>
      <c r="B18" s="20" t="s">
        <v>31</v>
      </c>
      <c r="C18" s="11" t="s">
        <v>46</v>
      </c>
      <c r="D18" s="12" t="s">
        <v>32</v>
      </c>
      <c r="E18" s="11">
        <v>271</v>
      </c>
      <c r="F18" s="49">
        <v>300</v>
      </c>
      <c r="G18" s="64"/>
      <c r="H18" s="65"/>
    </row>
    <row r="19" spans="1:8" ht="15.75" thickBot="1" x14ac:dyDescent="0.3">
      <c r="A19" s="81">
        <f t="shared" si="0"/>
        <v>17</v>
      </c>
      <c r="B19" s="32" t="s">
        <v>33</v>
      </c>
      <c r="C19" s="33" t="s">
        <v>47</v>
      </c>
      <c r="D19" s="34">
        <v>176</v>
      </c>
      <c r="E19" s="33">
        <v>112</v>
      </c>
      <c r="F19" s="50">
        <v>100</v>
      </c>
      <c r="G19" s="70"/>
      <c r="H19" s="71"/>
    </row>
    <row r="20" spans="1:8" ht="15.75" thickBot="1" x14ac:dyDescent="0.3">
      <c r="A20" s="81">
        <f t="shared" si="0"/>
        <v>18</v>
      </c>
      <c r="B20" s="21" t="s">
        <v>34</v>
      </c>
      <c r="C20" s="13" t="s">
        <v>47</v>
      </c>
      <c r="D20" s="14">
        <v>123</v>
      </c>
      <c r="E20" s="13">
        <v>112</v>
      </c>
      <c r="F20" s="51">
        <v>70</v>
      </c>
      <c r="G20" s="62"/>
      <c r="H20" s="63"/>
    </row>
    <row r="21" spans="1:8" ht="15.75" thickBot="1" x14ac:dyDescent="0.3">
      <c r="A21" s="81">
        <f t="shared" si="0"/>
        <v>19</v>
      </c>
      <c r="B21" s="21" t="s">
        <v>35</v>
      </c>
      <c r="C21" s="13" t="s">
        <v>47</v>
      </c>
      <c r="D21" s="14" t="s">
        <v>36</v>
      </c>
      <c r="E21" s="13">
        <v>112</v>
      </c>
      <c r="F21" s="51">
        <v>40</v>
      </c>
      <c r="G21" s="62"/>
      <c r="H21" s="63"/>
    </row>
    <row r="22" spans="1:8" ht="15.75" thickBot="1" x14ac:dyDescent="0.3">
      <c r="A22" s="81">
        <f t="shared" si="0"/>
        <v>20</v>
      </c>
      <c r="B22" s="21" t="s">
        <v>37</v>
      </c>
      <c r="C22" s="13" t="s">
        <v>47</v>
      </c>
      <c r="D22" s="14" t="s">
        <v>38</v>
      </c>
      <c r="E22" s="13" t="s">
        <v>39</v>
      </c>
      <c r="F22" s="51">
        <v>100</v>
      </c>
      <c r="G22" s="62"/>
      <c r="H22" s="63"/>
    </row>
    <row r="23" spans="1:8" ht="15.75" thickBot="1" x14ac:dyDescent="0.3">
      <c r="A23" s="81">
        <f t="shared" si="0"/>
        <v>21</v>
      </c>
      <c r="B23" s="22" t="s">
        <v>40</v>
      </c>
      <c r="C23" s="35" t="s">
        <v>47</v>
      </c>
      <c r="D23" s="36">
        <v>113</v>
      </c>
      <c r="E23" s="35">
        <v>109</v>
      </c>
      <c r="F23" s="52">
        <v>100</v>
      </c>
      <c r="G23" s="64"/>
      <c r="H23" s="65"/>
    </row>
    <row r="24" spans="1:8" ht="15.75" thickBot="1" x14ac:dyDescent="0.3">
      <c r="A24" s="81">
        <f t="shared" si="0"/>
        <v>22</v>
      </c>
      <c r="B24" s="29" t="s">
        <v>41</v>
      </c>
      <c r="C24" s="30" t="s">
        <v>44</v>
      </c>
      <c r="D24" s="31" t="s">
        <v>42</v>
      </c>
      <c r="E24" s="30">
        <v>116</v>
      </c>
      <c r="F24" s="53">
        <v>200</v>
      </c>
      <c r="G24" s="66"/>
      <c r="H24" s="67"/>
    </row>
    <row r="25" spans="1:8" ht="15.75" thickBot="1" x14ac:dyDescent="0.3">
      <c r="A25" s="81">
        <f t="shared" si="0"/>
        <v>23</v>
      </c>
      <c r="B25" s="37" t="s">
        <v>43</v>
      </c>
      <c r="C25" s="38" t="s">
        <v>47</v>
      </c>
      <c r="D25" s="39" t="s">
        <v>49</v>
      </c>
      <c r="E25" s="24">
        <v>114</v>
      </c>
      <c r="F25" s="40">
        <v>100</v>
      </c>
      <c r="G25" s="68"/>
      <c r="H25" s="69"/>
    </row>
    <row r="26" spans="1:8" ht="31.5" customHeight="1" thickBot="1" x14ac:dyDescent="0.3">
      <c r="A26" s="58">
        <f t="shared" si="0"/>
        <v>24</v>
      </c>
      <c r="B26" s="60" t="s">
        <v>52</v>
      </c>
      <c r="C26" s="60"/>
      <c r="D26" s="60"/>
      <c r="E26" s="61"/>
      <c r="F26" s="57">
        <f>SUM(F3:F25)</f>
        <v>3215</v>
      </c>
      <c r="G26" s="54" t="s">
        <v>51</v>
      </c>
      <c r="H26" s="58">
        <f>SUM(G3:H25)</f>
        <v>0</v>
      </c>
    </row>
  </sheetData>
  <mergeCells count="26">
    <mergeCell ref="G7:H7"/>
    <mergeCell ref="G1:H1"/>
    <mergeCell ref="G3:H3"/>
    <mergeCell ref="G4:H4"/>
    <mergeCell ref="G5:H5"/>
    <mergeCell ref="G6:H6"/>
    <mergeCell ref="G2:H2"/>
    <mergeCell ref="G19:H19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20:H20"/>
    <mergeCell ref="G21:H21"/>
    <mergeCell ref="G22:H22"/>
    <mergeCell ref="G23:H23"/>
    <mergeCell ref="G24:H24"/>
    <mergeCell ref="G25:H25"/>
    <mergeCell ref="B26:E2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>&amp;F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Wesołowska Anna</dc:creator>
  <cp:lastModifiedBy>Wróblewski Leszek</cp:lastModifiedBy>
  <cp:lastPrinted>2026-04-23T10:33:11Z</cp:lastPrinted>
  <dcterms:created xsi:type="dcterms:W3CDTF">2026-03-06T07:34:52Z</dcterms:created>
  <dcterms:modified xsi:type="dcterms:W3CDTF">2026-04-23T10:50:23Z</dcterms:modified>
</cp:coreProperties>
</file>